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CX\12 Solveur\"/>
    </mc:Choice>
  </mc:AlternateContent>
  <bookViews>
    <workbookView xWindow="240" yWindow="75" windowWidth="17595" windowHeight="13545"/>
  </bookViews>
  <sheets>
    <sheet name="ValCible" sheetId="1" r:id="rId1"/>
    <sheet name="Scénario" sheetId="2" r:id="rId2"/>
    <sheet name="Solveur" sheetId="7" r:id="rId3"/>
  </sheets>
  <definedNames>
    <definedName name="solver_cvg" localSheetId="2" hidden="1">0.0001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Solveur!$B$7</definedName>
    <definedName name="solver_lhs2" localSheetId="2" hidden="1">Solveur!$C$7</definedName>
    <definedName name="solver_lhs3" localSheetId="2" hidden="1">Solveur!$D$7</definedName>
    <definedName name="solver_lhs4" localSheetId="2" hidden="1">Solveur!$D$9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2" hidden="1">1</definedName>
    <definedName name="solver_opt" localSheetId="1" hidden="1">Scénario!$B$5</definedName>
    <definedName name="solver_pre" localSheetId="2" hidden="1">0.000001</definedName>
    <definedName name="solver_rbv" localSheetId="2" hidden="1">1</definedName>
    <definedName name="solver_rel1" localSheetId="2" hidden="1">1</definedName>
    <definedName name="solver_rel2" localSheetId="2" hidden="1">1</definedName>
    <definedName name="solver_rel3" localSheetId="2" hidden="1">1</definedName>
    <definedName name="solver_rel4" localSheetId="2" hidden="1">1</definedName>
    <definedName name="solver_rhs1" localSheetId="2" hidden="1">Solveur!$B$3</definedName>
    <definedName name="solver_rhs2" localSheetId="2" hidden="1">Solveur!$C$3</definedName>
    <definedName name="solver_rhs3" localSheetId="2" hidden="1">Solveur!$D$3</definedName>
    <definedName name="solver_rhs4" localSheetId="2" hidden="1">2000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71027"/>
</workbook>
</file>

<file path=xl/calcChain.xml><?xml version="1.0" encoding="utf-8"?>
<calcChain xmlns="http://schemas.openxmlformats.org/spreadsheetml/2006/main">
  <c r="B7" i="1" l="1"/>
  <c r="D6" i="7" l="1"/>
  <c r="D8" i="7" s="1"/>
  <c r="C6" i="7"/>
  <c r="C8" i="7" s="1"/>
  <c r="B6" i="7"/>
  <c r="B8" i="7" s="1"/>
  <c r="D9" i="7"/>
  <c r="D10" i="7" l="1"/>
  <c r="B6" i="2"/>
  <c r="B8" i="2" s="1"/>
</calcChain>
</file>

<file path=xl/sharedStrings.xml><?xml version="1.0" encoding="utf-8"?>
<sst xmlns="http://schemas.openxmlformats.org/spreadsheetml/2006/main" count="24" uniqueCount="18">
  <si>
    <t>Taux annuel</t>
  </si>
  <si>
    <t>Durée (Années)</t>
  </si>
  <si>
    <t>PRIX DE REVIENT</t>
  </si>
  <si>
    <t>COEF MARGE</t>
  </si>
  <si>
    <t>PRIX DE VENTE</t>
  </si>
  <si>
    <t>MARGE TOTALE</t>
  </si>
  <si>
    <t>VENTES PREVISIONNELLES</t>
  </si>
  <si>
    <t>REFERENCE PRODUIT</t>
  </si>
  <si>
    <t>CX-190-SL 58</t>
  </si>
  <si>
    <t>SIMULATION DE PLACEMENT</t>
  </si>
  <si>
    <t>Capital placé</t>
  </si>
  <si>
    <t>Capital obtenu</t>
  </si>
  <si>
    <t>PR-001</t>
  </si>
  <si>
    <t>PR-002</t>
  </si>
  <si>
    <t>PR-003</t>
  </si>
  <si>
    <t>FABRICATIONS TOTALES</t>
  </si>
  <si>
    <t>NBRE DE PIECES A FABRIQUER</t>
  </si>
  <si>
    <t>CAPACITES DE FABRICATION MAXI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</si>
</sst>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0" fontId="0" fillId="0" borderId="1" xfId="0" applyNumberFormat="1" applyBorder="1"/>
    <xf numFmtId="43" fontId="0" fillId="0" borderId="1" xfId="1" applyFont="1" applyBorder="1"/>
    <xf numFmtId="43" fontId="0" fillId="2" borderId="1" xfId="1" applyFont="1" applyFill="1" applyBorder="1"/>
    <xf numFmtId="44" fontId="0" fillId="0" borderId="1" xfId="2" applyFont="1" applyBorder="1"/>
    <xf numFmtId="44" fontId="0" fillId="2" borderId="1" xfId="2" applyFont="1" applyFill="1" applyBorder="1"/>
    <xf numFmtId="43" fontId="0" fillId="0" borderId="0" xfId="1" applyFont="1"/>
    <xf numFmtId="43" fontId="0" fillId="2" borderId="1" xfId="0" applyNumberFormat="1" applyFill="1" applyBorder="1"/>
    <xf numFmtId="0" fontId="2" fillId="0" borderId="0" xfId="0" applyFont="1"/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8" sqref="A8"/>
    </sheetView>
  </sheetViews>
  <sheetFormatPr baseColWidth="10" defaultRowHeight="15" x14ac:dyDescent="0.25"/>
  <cols>
    <col min="1" max="1" width="16.5703125" bestFit="1" customWidth="1"/>
    <col min="2" max="2" width="11.85546875" bestFit="1" customWidth="1"/>
  </cols>
  <sheetData>
    <row r="1" spans="1:2" x14ac:dyDescent="0.25">
      <c r="A1" s="9" t="s">
        <v>9</v>
      </c>
    </row>
    <row r="3" spans="1:2" x14ac:dyDescent="0.25">
      <c r="A3" s="1" t="s">
        <v>10</v>
      </c>
      <c r="B3" s="5">
        <v>8000</v>
      </c>
    </row>
    <row r="4" spans="1:2" x14ac:dyDescent="0.25">
      <c r="A4" s="1" t="s">
        <v>0</v>
      </c>
      <c r="B4" s="2">
        <v>1.7500000000000002E-2</v>
      </c>
    </row>
    <row r="5" spans="1:2" x14ac:dyDescent="0.25">
      <c r="A5" s="1" t="s">
        <v>1</v>
      </c>
      <c r="B5" s="1">
        <v>10</v>
      </c>
    </row>
    <row r="7" spans="1:2" x14ac:dyDescent="0.25">
      <c r="A7" s="1" t="s">
        <v>11</v>
      </c>
      <c r="B7" s="6">
        <f>B3*(1+B4)^B5</f>
        <v>9515.5559232433279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B12" sqref="B12"/>
    </sheetView>
  </sheetViews>
  <sheetFormatPr baseColWidth="10" defaultRowHeight="15" x14ac:dyDescent="0.25"/>
  <cols>
    <col min="1" max="1" width="25.42578125" bestFit="1" customWidth="1"/>
    <col min="2" max="2" width="18.42578125" style="7" customWidth="1"/>
  </cols>
  <sheetData>
    <row r="2" spans="1:2" x14ac:dyDescent="0.25">
      <c r="A2" s="1" t="s">
        <v>7</v>
      </c>
      <c r="B2" s="3" t="s">
        <v>8</v>
      </c>
    </row>
    <row r="4" spans="1:2" x14ac:dyDescent="0.25">
      <c r="A4" s="1" t="s">
        <v>2</v>
      </c>
      <c r="B4" s="3">
        <v>14.52</v>
      </c>
    </row>
    <row r="5" spans="1:2" x14ac:dyDescent="0.25">
      <c r="A5" s="1" t="s">
        <v>3</v>
      </c>
      <c r="B5" s="3">
        <v>1.23</v>
      </c>
    </row>
    <row r="6" spans="1:2" x14ac:dyDescent="0.25">
      <c r="A6" s="1" t="s">
        <v>4</v>
      </c>
      <c r="B6" s="4">
        <f>B4*B5</f>
        <v>17.8596</v>
      </c>
    </row>
    <row r="7" spans="1:2" x14ac:dyDescent="0.25">
      <c r="A7" s="1" t="s">
        <v>6</v>
      </c>
      <c r="B7" s="3">
        <v>500</v>
      </c>
    </row>
    <row r="8" spans="1:2" x14ac:dyDescent="0.25">
      <c r="A8" s="1" t="s">
        <v>5</v>
      </c>
      <c r="B8" s="4">
        <f>(B6-B4)*B7</f>
        <v>1669.8000000000004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E12" sqref="E12"/>
    </sheetView>
  </sheetViews>
  <sheetFormatPr baseColWidth="10" defaultRowHeight="15" x14ac:dyDescent="0.25"/>
  <cols>
    <col min="1" max="1" width="31.28515625" bestFit="1" customWidth="1"/>
    <col min="2" max="3" width="13.42578125" bestFit="1" customWidth="1"/>
    <col min="4" max="4" width="11.85546875" bestFit="1" customWidth="1"/>
  </cols>
  <sheetData>
    <row r="2" spans="1:4" x14ac:dyDescent="0.25">
      <c r="A2" s="1" t="s">
        <v>7</v>
      </c>
      <c r="B2" s="10" t="s">
        <v>12</v>
      </c>
      <c r="C2" s="10" t="s">
        <v>13</v>
      </c>
      <c r="D2" s="10" t="s">
        <v>14</v>
      </c>
    </row>
    <row r="3" spans="1:4" x14ac:dyDescent="0.25">
      <c r="A3" s="1" t="s">
        <v>17</v>
      </c>
      <c r="B3" s="3">
        <v>1250</v>
      </c>
      <c r="C3" s="3">
        <v>550</v>
      </c>
      <c r="D3" s="3">
        <v>460</v>
      </c>
    </row>
    <row r="4" spans="1:4" x14ac:dyDescent="0.25">
      <c r="A4" s="1" t="s">
        <v>2</v>
      </c>
      <c r="B4" s="5">
        <v>13.57</v>
      </c>
      <c r="C4" s="5">
        <v>9.65</v>
      </c>
      <c r="D4" s="5">
        <v>6.37</v>
      </c>
    </row>
    <row r="5" spans="1:4" x14ac:dyDescent="0.25">
      <c r="A5" s="1" t="s">
        <v>3</v>
      </c>
      <c r="B5" s="3">
        <v>1.45</v>
      </c>
      <c r="C5" s="3">
        <v>1.6</v>
      </c>
      <c r="D5" s="3">
        <v>3.2</v>
      </c>
    </row>
    <row r="6" spans="1:4" x14ac:dyDescent="0.25">
      <c r="A6" s="1" t="s">
        <v>4</v>
      </c>
      <c r="B6" s="6">
        <f>B4*B5</f>
        <v>19.676500000000001</v>
      </c>
      <c r="C6" s="6">
        <f t="shared" ref="C6" si="0">C4*C5</f>
        <v>15.440000000000001</v>
      </c>
      <c r="D6" s="6">
        <f t="shared" ref="D6" si="1">D4*D5</f>
        <v>20.384</v>
      </c>
    </row>
    <row r="7" spans="1:4" x14ac:dyDescent="0.25">
      <c r="A7" s="1" t="s">
        <v>16</v>
      </c>
      <c r="B7" s="3">
        <v>10</v>
      </c>
      <c r="C7" s="3">
        <v>10</v>
      </c>
      <c r="D7" s="3">
        <v>10</v>
      </c>
    </row>
    <row r="8" spans="1:4" x14ac:dyDescent="0.25">
      <c r="A8" s="1" t="s">
        <v>5</v>
      </c>
      <c r="B8" s="6">
        <f>(B6-B4)*B7</f>
        <v>61.065000000000005</v>
      </c>
      <c r="C8" s="6">
        <f t="shared" ref="C8" si="2">(C6-C4)*C7</f>
        <v>57.900000000000006</v>
      </c>
      <c r="D8" s="6">
        <f t="shared" ref="D8" si="3">(D6-D4)*D7</f>
        <v>140.13999999999999</v>
      </c>
    </row>
    <row r="9" spans="1:4" x14ac:dyDescent="0.25">
      <c r="B9" s="11" t="s">
        <v>15</v>
      </c>
      <c r="C9" s="11"/>
      <c r="D9" s="8">
        <f>SUM(B7:D7)</f>
        <v>30</v>
      </c>
    </row>
    <row r="10" spans="1:4" x14ac:dyDescent="0.25">
      <c r="B10" s="11" t="s">
        <v>5</v>
      </c>
      <c r="C10" s="11"/>
      <c r="D10" s="6">
        <f>SUM(B8:D8)</f>
        <v>259.10500000000002</v>
      </c>
    </row>
  </sheetData>
  <mergeCells count="2"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ValCible</vt:lpstr>
      <vt:lpstr>Scénario</vt:lpstr>
      <vt:lpstr>Solveur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2013-10-25T11:16:13Z</dcterms:created>
  <dcterms:modified xsi:type="dcterms:W3CDTF">2016-11-15T10:41:45Z</dcterms:modified>
</cp:coreProperties>
</file>